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/>
  </bookViews>
  <sheets>
    <sheet name="Bieu xa" sheetId="1" r:id="rId1"/>
    <sheet name="Bieu thon vung DTT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3" l="1"/>
  <c r="Q6" i="1"/>
  <c r="P6" i="1"/>
  <c r="H10" i="1"/>
  <c r="D10" i="1"/>
  <c r="E10" i="1"/>
  <c r="F10" i="1"/>
  <c r="J10" i="1"/>
  <c r="M10" i="1"/>
  <c r="M6" i="1" s="1"/>
  <c r="N6" i="1"/>
  <c r="C10" i="1"/>
  <c r="I14" i="1"/>
  <c r="G14" i="1"/>
  <c r="I13" i="1"/>
  <c r="G13" i="1"/>
  <c r="L17" i="1"/>
  <c r="L6" i="1" s="1"/>
  <c r="I17" i="1"/>
  <c r="G17" i="1"/>
  <c r="K10" i="1"/>
  <c r="I16" i="1"/>
  <c r="G16" i="1"/>
  <c r="D25" i="1"/>
  <c r="E25" i="1"/>
  <c r="F25" i="1"/>
  <c r="G25" i="1"/>
  <c r="H25" i="1"/>
  <c r="I25" i="1"/>
  <c r="J25" i="1"/>
  <c r="K25" i="1"/>
  <c r="C25" i="1"/>
  <c r="O6" i="1"/>
  <c r="C18" i="1"/>
  <c r="D22" i="1"/>
  <c r="E22" i="1"/>
  <c r="F22" i="1"/>
  <c r="H22" i="1"/>
  <c r="I22" i="1"/>
  <c r="J22" i="1"/>
  <c r="K22" i="1"/>
  <c r="J18" i="1"/>
  <c r="D18" i="1"/>
  <c r="E18" i="1"/>
  <c r="F18" i="1"/>
  <c r="H18" i="1"/>
  <c r="H6" i="1" s="1"/>
  <c r="C22" i="1"/>
  <c r="G24" i="1"/>
  <c r="G23" i="1"/>
  <c r="J6" i="1" l="1"/>
  <c r="G10" i="1"/>
  <c r="C6" i="1"/>
  <c r="G22" i="1"/>
  <c r="E6" i="1"/>
  <c r="F6" i="1"/>
  <c r="D6" i="1"/>
  <c r="K21" i="1"/>
  <c r="I21" i="1"/>
  <c r="G21" i="1"/>
  <c r="K20" i="1"/>
  <c r="I20" i="1"/>
  <c r="G20" i="1"/>
  <c r="K19" i="1"/>
  <c r="I19" i="1"/>
  <c r="G19" i="1"/>
  <c r="I18" i="1" l="1"/>
  <c r="G18" i="1"/>
  <c r="G6" i="1" s="1"/>
  <c r="K18" i="1"/>
</calcChain>
</file>

<file path=xl/sharedStrings.xml><?xml version="1.0" encoding="utf-8"?>
<sst xmlns="http://schemas.openxmlformats.org/spreadsheetml/2006/main" count="135" uniqueCount="74">
  <si>
    <t>TT</t>
  </si>
  <si>
    <t>TÊN TỈNH, HUYỆN, XÃ</t>
  </si>
  <si>
    <t>I</t>
  </si>
  <si>
    <t>Số hộ DTTS</t>
  </si>
  <si>
    <t>Tỷ lệ (%)</t>
  </si>
  <si>
    <t>Hộ</t>
  </si>
  <si>
    <t>Tổng số hộ</t>
  </si>
  <si>
    <t>Nghèo</t>
  </si>
  <si>
    <t>Số hộ nghèo</t>
  </si>
  <si>
    <t>Số hộ nghèo DTTS</t>
  </si>
  <si>
    <t>Ghi chú</t>
  </si>
  <si>
    <t>ĐK1</t>
  </si>
  <si>
    <t>ĐK2</t>
  </si>
  <si>
    <t>ĐK3</t>
  </si>
  <si>
    <t>Các điều kiện kèm theo</t>
  </si>
  <si>
    <t>ĐK4</t>
  </si>
  <si>
    <t>Tổng số xã</t>
  </si>
  <si>
    <t>Tổng số thôn</t>
  </si>
  <si>
    <t>Tổng số hộ nghèo</t>
  </si>
  <si>
    <t>Thuộc khu vực</t>
  </si>
  <si>
    <t>II</t>
  </si>
  <si>
    <t>Huyện Chương Mỹ</t>
  </si>
  <si>
    <t>Xã Trần Phú</t>
  </si>
  <si>
    <t>Thôn Đồng Ké</t>
  </si>
  <si>
    <t>2,7</t>
  </si>
  <si>
    <t>Huyện Ba Vì</t>
  </si>
  <si>
    <t>Xã Khánh Thượng</t>
  </si>
  <si>
    <t>Xã Minh Quang</t>
  </si>
  <si>
    <t>Xã Vân Hòa</t>
  </si>
  <si>
    <t>Xã Yên Bài</t>
  </si>
  <si>
    <t>Xã Tản Lĩnh</t>
  </si>
  <si>
    <t>Xã Ba Trại</t>
  </si>
  <si>
    <t>Huyện Thạch Thất</t>
  </si>
  <si>
    <t>Xã Yên Trung</t>
  </si>
  <si>
    <t>III</t>
  </si>
  <si>
    <t>Huyện Quốc Oai</t>
  </si>
  <si>
    <t>Xã Đông Xuân</t>
  </si>
  <si>
    <t>Xã Phú Mãn</t>
  </si>
  <si>
    <t>IV</t>
  </si>
  <si>
    <t>Huyện Mỹ Đức</t>
  </si>
  <si>
    <t>Xã Tiến Xuân</t>
  </si>
  <si>
    <t>NTM</t>
  </si>
  <si>
    <t>Xã Yên Bình</t>
  </si>
  <si>
    <t>54,2</t>
  </si>
  <si>
    <t>6,1</t>
  </si>
  <si>
    <t>62,0</t>
  </si>
  <si>
    <t xml:space="preserve"> I</t>
  </si>
  <si>
    <t xml:space="preserve">Xã Ba Vì </t>
  </si>
  <si>
    <t>7,4</t>
  </si>
  <si>
    <t>94,8</t>
  </si>
  <si>
    <t>55</t>
  </si>
  <si>
    <t>20,3</t>
  </si>
  <si>
    <t>1,86</t>
  </si>
  <si>
    <t>1,7</t>
  </si>
  <si>
    <t>41,02</t>
  </si>
  <si>
    <t>Xã An Phú</t>
  </si>
  <si>
    <t>3,05</t>
  </si>
  <si>
    <t>1,18</t>
  </si>
  <si>
    <t>-</t>
  </si>
  <si>
    <t>(Kèm theo Tờ trình số           /TTr-UBDT ngày        tháng       năm 2021 của Ủy ban Dân tộc)</t>
  </si>
  <si>
    <t>DANH SÁCH XÃ VÙNG DÂN TỘC THIỂU SỐ VÀ MIỀN NÚI TP. HÀ NỘI
PHÂN ĐỊNH THEO TRÌNH ĐỘ PHÁT TRIỂN GIAI ĐOẠN 2021-2025</t>
  </si>
  <si>
    <t>Xã khu vực I</t>
  </si>
  <si>
    <t>Xã khu vực II</t>
  </si>
  <si>
    <t>Xã khu vực III</t>
  </si>
  <si>
    <t>Tổng cộng</t>
  </si>
  <si>
    <t>Theo đề nghị của tỉnh</t>
  </si>
  <si>
    <t>UBDT thẩm định</t>
  </si>
  <si>
    <t>(Kèm theo Quyết định số            /QĐ-UBDT  ngày      tháng       năm 2021 của Ủy ban Dân tộc)</t>
  </si>
  <si>
    <t>Thôn thuộc diện ĐBKK</t>
  </si>
  <si>
    <t xml:space="preserve">Xã thuộc khu vực </t>
  </si>
  <si>
    <t>DANH SÁCH THÔN ĐẶC BIỆT KHÓ KHĂN THUỘC VÙNG TỘC THIỂU SỐ VÀ MIỀN NÚI
THÀNH PHỐ HÀ NỘI</t>
  </si>
  <si>
    <t>X</t>
  </si>
  <si>
    <t>Không đủ tiêu chí</t>
  </si>
  <si>
    <t>Không đủ tiêu chí nghèo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</si>
</sst>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/>
    <xf numFmtId="0" fontId="5" fillId="2" borderId="1" xfId="0" applyFont="1" applyFill="1" applyBorder="1"/>
    <xf numFmtId="0" fontId="5" fillId="2" borderId="1" xfId="0" applyFont="1" applyFill="1" applyBorder="1" applyAlignment="1"/>
    <xf numFmtId="3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2" borderId="1" xfId="0" quotePrefix="1" applyFont="1" applyFill="1" applyBorder="1" applyAlignment="1">
      <alignment horizontal="right"/>
    </xf>
    <xf numFmtId="9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9" fontId="7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9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/>
    <xf numFmtId="3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9" fontId="5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right"/>
    </xf>
    <xf numFmtId="3" fontId="6" fillId="0" borderId="1" xfId="0" applyNumberFormat="1" applyFont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/>
    </xf>
    <xf numFmtId="3" fontId="5" fillId="2" borderId="1" xfId="2" applyNumberFormat="1" applyFont="1" applyFill="1" applyBorder="1" applyAlignment="1">
      <alignment horizontal="right" vertical="center"/>
    </xf>
    <xf numFmtId="0" fontId="8" fillId="0" borderId="1" xfId="0" applyFont="1" applyBorder="1" applyAlignme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center" vertical="center" wrapText="1"/>
    </xf>
    <xf numFmtId="1" fontId="7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O24" sqref="O24"/>
    </sheetView>
  </sheetViews>
  <sheetFormatPr defaultColWidth="9.140625" defaultRowHeight="15" x14ac:dyDescent="0.25"/>
  <cols>
    <col min="1" max="1" width="5" style="2" customWidth="1"/>
    <col min="2" max="2" width="19.42578125" style="1" customWidth="1"/>
    <col min="3" max="4" width="7.5703125" style="5" hidden="1" customWidth="1"/>
    <col min="5" max="5" width="8.42578125" style="46" customWidth="1"/>
    <col min="6" max="6" width="7.7109375" style="46" customWidth="1"/>
    <col min="7" max="7" width="8.140625" style="46" customWidth="1"/>
    <col min="8" max="8" width="7.7109375" style="41" customWidth="1"/>
    <col min="9" max="9" width="9" style="46" customWidth="1"/>
    <col min="10" max="10" width="8.42578125" style="41" customWidth="1"/>
    <col min="11" max="11" width="8.28515625" style="46" customWidth="1"/>
    <col min="12" max="14" width="6.7109375" style="41" customWidth="1"/>
    <col min="15" max="15" width="8" style="1" customWidth="1"/>
    <col min="16" max="16" width="8.28515625" style="1" customWidth="1"/>
    <col min="17" max="17" width="7.7109375" style="1" customWidth="1"/>
    <col min="18" max="18" width="21.7109375" style="1" customWidth="1"/>
    <col min="19" max="16384" width="9.140625" style="1"/>
  </cols>
  <sheetData>
    <row r="1" spans="1:19" ht="41.25" customHeight="1" x14ac:dyDescent="0.25">
      <c r="A1" s="72" t="s">
        <v>60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</row>
    <row r="2" spans="1:19" ht="22.5" customHeight="1" x14ac:dyDescent="0.25">
      <c r="A2" s="73" t="s">
        <v>59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10.5" customHeight="1" x14ac:dyDescent="0.25"/>
    <row r="4" spans="1:19" s="3" customFormat="1" ht="24.75" customHeight="1" x14ac:dyDescent="0.25">
      <c r="A4" s="69" t="s">
        <v>0</v>
      </c>
      <c r="B4" s="69" t="s">
        <v>1</v>
      </c>
      <c r="C4" s="70" t="s">
        <v>16</v>
      </c>
      <c r="D4" s="70" t="s">
        <v>17</v>
      </c>
      <c r="E4" s="62" t="s">
        <v>5</v>
      </c>
      <c r="F4" s="63"/>
      <c r="G4" s="64"/>
      <c r="H4" s="62" t="s">
        <v>7</v>
      </c>
      <c r="I4" s="63"/>
      <c r="J4" s="63"/>
      <c r="K4" s="64"/>
      <c r="L4" s="62" t="s">
        <v>14</v>
      </c>
      <c r="M4" s="63"/>
      <c r="N4" s="63"/>
      <c r="O4" s="64"/>
      <c r="P4" s="67" t="s">
        <v>19</v>
      </c>
      <c r="Q4" s="68"/>
      <c r="R4" s="65" t="s">
        <v>10</v>
      </c>
    </row>
    <row r="5" spans="1:19" s="3" customFormat="1" ht="45" customHeight="1" x14ac:dyDescent="0.25">
      <c r="A5" s="69"/>
      <c r="B5" s="69"/>
      <c r="C5" s="71"/>
      <c r="D5" s="71"/>
      <c r="E5" s="50" t="s">
        <v>6</v>
      </c>
      <c r="F5" s="50" t="s">
        <v>3</v>
      </c>
      <c r="G5" s="50" t="s">
        <v>4</v>
      </c>
      <c r="H5" s="45" t="s">
        <v>18</v>
      </c>
      <c r="I5" s="50" t="s">
        <v>4</v>
      </c>
      <c r="J5" s="45" t="s">
        <v>9</v>
      </c>
      <c r="K5" s="50" t="s">
        <v>4</v>
      </c>
      <c r="L5" s="45" t="s">
        <v>11</v>
      </c>
      <c r="M5" s="45" t="s">
        <v>12</v>
      </c>
      <c r="N5" s="45" t="s">
        <v>13</v>
      </c>
      <c r="O5" s="45" t="s">
        <v>15</v>
      </c>
      <c r="P5" s="57" t="s">
        <v>65</v>
      </c>
      <c r="Q5" s="57" t="s">
        <v>66</v>
      </c>
      <c r="R5" s="66"/>
    </row>
    <row r="6" spans="1:19" s="6" customFormat="1" ht="24.75" customHeight="1" x14ac:dyDescent="0.25">
      <c r="A6" s="17"/>
      <c r="B6" s="19" t="s">
        <v>64</v>
      </c>
      <c r="C6" s="19">
        <f t="shared" ref="C6:O6" si="0">C10+C18+C22+C25</f>
        <v>13</v>
      </c>
      <c r="D6" s="19">
        <f t="shared" si="0"/>
        <v>118</v>
      </c>
      <c r="E6" s="47">
        <f t="shared" si="0"/>
        <v>26936</v>
      </c>
      <c r="F6" s="47">
        <f t="shared" si="0"/>
        <v>12349</v>
      </c>
      <c r="G6" s="47">
        <f t="shared" si="0"/>
        <v>247.36697123050735</v>
      </c>
      <c r="H6" s="42">
        <f t="shared" si="0"/>
        <v>447</v>
      </c>
      <c r="I6" s="47" t="s">
        <v>57</v>
      </c>
      <c r="J6" s="42">
        <f t="shared" si="0"/>
        <v>239</v>
      </c>
      <c r="K6" s="42"/>
      <c r="L6" s="42">
        <f t="shared" si="0"/>
        <v>0</v>
      </c>
      <c r="M6" s="42">
        <f t="shared" si="0"/>
        <v>8</v>
      </c>
      <c r="N6" s="42">
        <f t="shared" si="0"/>
        <v>0</v>
      </c>
      <c r="O6" s="17">
        <f t="shared" si="0"/>
        <v>0</v>
      </c>
      <c r="P6" s="17">
        <f>SUM(P7:P9)</f>
        <v>13</v>
      </c>
      <c r="Q6" s="17">
        <f>SUM(Q7:Q9)</f>
        <v>13</v>
      </c>
      <c r="R6" s="18"/>
    </row>
    <row r="7" spans="1:19" s="54" customFormat="1" ht="24.75" customHeight="1" x14ac:dyDescent="0.25">
      <c r="A7" s="57"/>
      <c r="B7" s="58" t="s">
        <v>61</v>
      </c>
      <c r="C7" s="53"/>
      <c r="D7" s="53"/>
      <c r="E7" s="38"/>
      <c r="F7" s="38"/>
      <c r="G7" s="38"/>
      <c r="H7" s="39"/>
      <c r="I7" s="38"/>
      <c r="J7" s="39"/>
      <c r="K7" s="39"/>
      <c r="L7" s="39"/>
      <c r="M7" s="39"/>
      <c r="N7" s="39"/>
      <c r="O7" s="15"/>
      <c r="P7" s="15">
        <v>8</v>
      </c>
      <c r="Q7" s="15">
        <v>13</v>
      </c>
      <c r="R7" s="16"/>
    </row>
    <row r="8" spans="1:19" s="54" customFormat="1" ht="24.75" customHeight="1" x14ac:dyDescent="0.25">
      <c r="A8" s="57"/>
      <c r="B8" s="58" t="s">
        <v>62</v>
      </c>
      <c r="C8" s="53"/>
      <c r="D8" s="53"/>
      <c r="E8" s="38"/>
      <c r="F8" s="38"/>
      <c r="G8" s="38"/>
      <c r="H8" s="39"/>
      <c r="I8" s="38"/>
      <c r="J8" s="39"/>
      <c r="K8" s="39"/>
      <c r="L8" s="39"/>
      <c r="M8" s="39"/>
      <c r="N8" s="39"/>
      <c r="O8" s="15"/>
      <c r="P8" s="15">
        <v>5</v>
      </c>
      <c r="Q8" s="15">
        <v>0</v>
      </c>
      <c r="R8" s="16"/>
    </row>
    <row r="9" spans="1:19" s="54" customFormat="1" ht="24.75" customHeight="1" x14ac:dyDescent="0.25">
      <c r="A9" s="57"/>
      <c r="B9" s="58" t="s">
        <v>63</v>
      </c>
      <c r="C9" s="53"/>
      <c r="D9" s="53"/>
      <c r="E9" s="38"/>
      <c r="F9" s="38"/>
      <c r="G9" s="38"/>
      <c r="H9" s="39"/>
      <c r="I9" s="38"/>
      <c r="J9" s="39"/>
      <c r="K9" s="39"/>
      <c r="L9" s="39"/>
      <c r="M9" s="39"/>
      <c r="N9" s="39"/>
      <c r="O9" s="15"/>
      <c r="P9" s="15">
        <v>0</v>
      </c>
      <c r="Q9" s="15">
        <v>0</v>
      </c>
      <c r="R9" s="16"/>
    </row>
    <row r="10" spans="1:19" s="6" customFormat="1" ht="24.75" customHeight="1" x14ac:dyDescent="0.25">
      <c r="A10" s="17" t="s">
        <v>2</v>
      </c>
      <c r="B10" s="18" t="s">
        <v>25</v>
      </c>
      <c r="C10" s="19">
        <f>SUM(C11:C17)</f>
        <v>7</v>
      </c>
      <c r="D10" s="19">
        <f t="shared" ref="D10:M10" si="1">SUM(D11:D17)</f>
        <v>76</v>
      </c>
      <c r="E10" s="47">
        <f t="shared" si="1"/>
        <v>18304</v>
      </c>
      <c r="F10" s="47">
        <f t="shared" si="1"/>
        <v>6694</v>
      </c>
      <c r="G10" s="47">
        <f>SUM(G11:G17)/7</f>
        <v>35.505657937726916</v>
      </c>
      <c r="H10" s="42">
        <f>SUM(H11:H17)</f>
        <v>395</v>
      </c>
      <c r="I10" s="47" t="s">
        <v>56</v>
      </c>
      <c r="J10" s="42">
        <f t="shared" si="1"/>
        <v>213</v>
      </c>
      <c r="K10" s="47">
        <f>SUM(K11:K17)/7</f>
        <v>33</v>
      </c>
      <c r="L10" s="42"/>
      <c r="M10" s="42">
        <f t="shared" si="1"/>
        <v>8</v>
      </c>
      <c r="N10" s="42"/>
      <c r="O10" s="17"/>
      <c r="P10" s="18"/>
      <c r="Q10" s="18"/>
      <c r="R10" s="18"/>
    </row>
    <row r="11" spans="1:19" ht="24.75" customHeight="1" x14ac:dyDescent="0.25">
      <c r="A11" s="15">
        <v>1</v>
      </c>
      <c r="B11" s="20" t="s">
        <v>26</v>
      </c>
      <c r="C11" s="21">
        <v>1</v>
      </c>
      <c r="D11" s="21">
        <v>12</v>
      </c>
      <c r="E11" s="22">
        <v>1903</v>
      </c>
      <c r="F11" s="22">
        <v>1031</v>
      </c>
      <c r="G11" s="22" t="s">
        <v>43</v>
      </c>
      <c r="H11" s="23">
        <v>116</v>
      </c>
      <c r="I11" s="22" t="s">
        <v>44</v>
      </c>
      <c r="J11" s="23">
        <v>72</v>
      </c>
      <c r="K11" s="22" t="s">
        <v>45</v>
      </c>
      <c r="L11" s="24" t="s">
        <v>45</v>
      </c>
      <c r="M11" s="23">
        <v>0</v>
      </c>
      <c r="N11" s="23">
        <v>0</v>
      </c>
      <c r="O11" s="25">
        <v>1</v>
      </c>
      <c r="P11" s="26" t="s">
        <v>20</v>
      </c>
      <c r="Q11" s="26" t="s">
        <v>2</v>
      </c>
      <c r="R11" s="20" t="s">
        <v>73</v>
      </c>
    </row>
    <row r="12" spans="1:19" ht="24.75" customHeight="1" x14ac:dyDescent="0.25">
      <c r="A12" s="15">
        <v>2</v>
      </c>
      <c r="B12" s="27" t="s">
        <v>47</v>
      </c>
      <c r="C12" s="21">
        <v>1</v>
      </c>
      <c r="D12" s="28">
        <v>3</v>
      </c>
      <c r="E12" s="29">
        <v>522</v>
      </c>
      <c r="F12" s="29">
        <v>507</v>
      </c>
      <c r="G12" s="52">
        <v>97</v>
      </c>
      <c r="H12" s="30">
        <v>39</v>
      </c>
      <c r="I12" s="29" t="s">
        <v>48</v>
      </c>
      <c r="J12" s="30">
        <v>37</v>
      </c>
      <c r="K12" s="29" t="s">
        <v>49</v>
      </c>
      <c r="L12" s="30">
        <v>94.8</v>
      </c>
      <c r="M12" s="31">
        <v>8</v>
      </c>
      <c r="N12" s="31" t="s">
        <v>50</v>
      </c>
      <c r="O12" s="32">
        <v>1</v>
      </c>
      <c r="P12" s="33" t="s">
        <v>20</v>
      </c>
      <c r="Q12" s="33" t="s">
        <v>2</v>
      </c>
      <c r="R12" s="20" t="s">
        <v>73</v>
      </c>
    </row>
    <row r="13" spans="1:19" ht="24.75" customHeight="1" x14ac:dyDescent="0.25">
      <c r="A13" s="15">
        <v>3</v>
      </c>
      <c r="B13" s="21" t="s">
        <v>28</v>
      </c>
      <c r="C13" s="37">
        <v>1</v>
      </c>
      <c r="D13" s="21">
        <v>14</v>
      </c>
      <c r="E13" s="22">
        <v>2791</v>
      </c>
      <c r="F13" s="22">
        <v>1364</v>
      </c>
      <c r="G13" s="22">
        <f>F13/E13*100</f>
        <v>48.871372268004301</v>
      </c>
      <c r="H13" s="23">
        <v>43</v>
      </c>
      <c r="I13" s="22">
        <f>H13/E13*100</f>
        <v>1.5406664278036546</v>
      </c>
      <c r="J13" s="23">
        <v>26</v>
      </c>
      <c r="K13" s="22">
        <v>60</v>
      </c>
      <c r="L13" s="23">
        <v>60.47</v>
      </c>
      <c r="M13" s="23">
        <v>0</v>
      </c>
      <c r="N13" s="23">
        <v>0</v>
      </c>
      <c r="O13" s="25">
        <v>1</v>
      </c>
      <c r="P13" s="26" t="s">
        <v>20</v>
      </c>
      <c r="Q13" s="26" t="s">
        <v>2</v>
      </c>
      <c r="R13" s="20" t="s">
        <v>73</v>
      </c>
    </row>
    <row r="14" spans="1:19" ht="24.75" customHeight="1" x14ac:dyDescent="0.25">
      <c r="A14" s="15">
        <v>4</v>
      </c>
      <c r="B14" s="16" t="s">
        <v>29</v>
      </c>
      <c r="C14" s="21">
        <v>1</v>
      </c>
      <c r="D14" s="37">
        <v>8</v>
      </c>
      <c r="E14" s="38">
        <v>1976</v>
      </c>
      <c r="F14" s="38">
        <v>840</v>
      </c>
      <c r="G14" s="38">
        <f>F14/E14*100</f>
        <v>42.51012145748988</v>
      </c>
      <c r="H14" s="39">
        <v>38</v>
      </c>
      <c r="I14" s="38">
        <f>H14/E14*100</f>
        <v>1.9230769230769231</v>
      </c>
      <c r="J14" s="39">
        <v>26</v>
      </c>
      <c r="K14" s="38">
        <v>68</v>
      </c>
      <c r="L14" s="39">
        <v>68.400000000000006</v>
      </c>
      <c r="M14" s="39">
        <v>0</v>
      </c>
      <c r="N14" s="39">
        <v>38.229999999999997</v>
      </c>
      <c r="O14" s="40">
        <v>1</v>
      </c>
      <c r="P14" s="15" t="s">
        <v>20</v>
      </c>
      <c r="Q14" s="15" t="s">
        <v>2</v>
      </c>
      <c r="R14" s="20" t="s">
        <v>73</v>
      </c>
    </row>
    <row r="15" spans="1:19" ht="24.75" customHeight="1" x14ac:dyDescent="0.25">
      <c r="A15" s="15">
        <v>5</v>
      </c>
      <c r="B15" s="16" t="s">
        <v>30</v>
      </c>
      <c r="C15" s="21">
        <v>1</v>
      </c>
      <c r="D15" s="11">
        <v>14</v>
      </c>
      <c r="E15" s="34">
        <v>3927</v>
      </c>
      <c r="F15" s="34">
        <v>801</v>
      </c>
      <c r="G15" s="34" t="s">
        <v>51</v>
      </c>
      <c r="H15" s="35">
        <v>73</v>
      </c>
      <c r="I15" s="34" t="s">
        <v>52</v>
      </c>
      <c r="J15" s="35">
        <v>19</v>
      </c>
      <c r="K15" s="34">
        <v>26</v>
      </c>
      <c r="L15" s="35">
        <v>26</v>
      </c>
      <c r="M15" s="35">
        <v>0</v>
      </c>
      <c r="N15" s="35" t="s">
        <v>51</v>
      </c>
      <c r="O15" s="36">
        <v>1</v>
      </c>
      <c r="P15" s="12" t="s">
        <v>2</v>
      </c>
      <c r="Q15" s="12" t="s">
        <v>2</v>
      </c>
      <c r="R15" s="16"/>
    </row>
    <row r="16" spans="1:19" ht="24.75" customHeight="1" x14ac:dyDescent="0.25">
      <c r="A16" s="15">
        <v>6</v>
      </c>
      <c r="B16" s="16" t="s">
        <v>27</v>
      </c>
      <c r="C16" s="37">
        <v>1</v>
      </c>
      <c r="D16" s="37">
        <v>15</v>
      </c>
      <c r="E16" s="38">
        <v>3458</v>
      </c>
      <c r="F16" s="38">
        <v>1171</v>
      </c>
      <c r="G16" s="38">
        <f>F16/E16*100</f>
        <v>33.863504916136492</v>
      </c>
      <c r="H16" s="39">
        <v>40</v>
      </c>
      <c r="I16" s="38">
        <f>H16/E16*100</f>
        <v>1.156737998843262</v>
      </c>
      <c r="J16" s="39">
        <v>15</v>
      </c>
      <c r="K16" s="38">
        <v>38</v>
      </c>
      <c r="L16" s="39">
        <v>37.5</v>
      </c>
      <c r="M16" s="39">
        <v>0</v>
      </c>
      <c r="N16" s="39">
        <v>0</v>
      </c>
      <c r="O16" s="40">
        <v>1</v>
      </c>
      <c r="P16" s="15" t="s">
        <v>46</v>
      </c>
      <c r="Q16" s="15" t="s">
        <v>46</v>
      </c>
      <c r="R16" s="15" t="s">
        <v>41</v>
      </c>
    </row>
    <row r="17" spans="1:18" ht="24.75" customHeight="1" x14ac:dyDescent="0.25">
      <c r="A17" s="15">
        <v>7</v>
      </c>
      <c r="B17" s="16" t="s">
        <v>31</v>
      </c>
      <c r="C17" s="37">
        <v>1</v>
      </c>
      <c r="D17" s="37">
        <v>10</v>
      </c>
      <c r="E17" s="38">
        <v>3727</v>
      </c>
      <c r="F17" s="38">
        <v>980</v>
      </c>
      <c r="G17" s="38">
        <f>F17/E17*100</f>
        <v>26.294606922457742</v>
      </c>
      <c r="H17" s="39">
        <v>46</v>
      </c>
      <c r="I17" s="38">
        <f>H17/E17*100</f>
        <v>1.2342366514623022</v>
      </c>
      <c r="J17" s="39">
        <v>18</v>
      </c>
      <c r="K17" s="38">
        <v>39</v>
      </c>
      <c r="L17" s="39">
        <f>18/46*100</f>
        <v>39.130434782608695</v>
      </c>
      <c r="M17" s="39">
        <v>0</v>
      </c>
      <c r="N17" s="39">
        <v>39.1</v>
      </c>
      <c r="O17" s="40">
        <v>1</v>
      </c>
      <c r="P17" s="15" t="s">
        <v>2</v>
      </c>
      <c r="Q17" s="15" t="s">
        <v>2</v>
      </c>
      <c r="R17" s="15" t="s">
        <v>41</v>
      </c>
    </row>
    <row r="18" spans="1:18" s="6" customFormat="1" ht="24.75" customHeight="1" x14ac:dyDescent="0.25">
      <c r="A18" s="17" t="s">
        <v>20</v>
      </c>
      <c r="B18" s="18" t="s">
        <v>32</v>
      </c>
      <c r="C18" s="19">
        <f>SUM(C19:C21)</f>
        <v>3</v>
      </c>
      <c r="D18" s="19">
        <f t="shared" ref="D18:H18" si="2">SUM(D19:D21)</f>
        <v>17</v>
      </c>
      <c r="E18" s="47">
        <f t="shared" si="2"/>
        <v>4484</v>
      </c>
      <c r="F18" s="47">
        <f t="shared" si="2"/>
        <v>2634</v>
      </c>
      <c r="G18" s="47">
        <f>SUM(G19:G21)/3</f>
        <v>62.980341773281395</v>
      </c>
      <c r="H18" s="42">
        <f t="shared" si="2"/>
        <v>13</v>
      </c>
      <c r="I18" s="47">
        <f>SUM(I19:I21)/3</f>
        <v>0.29707976914778261</v>
      </c>
      <c r="J18" s="42">
        <f t="shared" ref="J18" si="3">SUM(J19:J21)</f>
        <v>10</v>
      </c>
      <c r="K18" s="47">
        <f>SUM(K19:K21)/3</f>
        <v>77.777777777777786</v>
      </c>
      <c r="L18" s="42"/>
      <c r="M18" s="42"/>
      <c r="N18" s="42"/>
      <c r="O18" s="18"/>
      <c r="P18" s="18"/>
      <c r="Q18" s="18"/>
      <c r="R18" s="18"/>
    </row>
    <row r="19" spans="1:18" ht="24.75" customHeight="1" x14ac:dyDescent="0.25">
      <c r="A19" s="15">
        <v>8</v>
      </c>
      <c r="B19" s="16" t="s">
        <v>40</v>
      </c>
      <c r="C19" s="11">
        <v>1</v>
      </c>
      <c r="D19" s="11">
        <v>7</v>
      </c>
      <c r="E19" s="34">
        <v>1733</v>
      </c>
      <c r="F19" s="34">
        <v>1192</v>
      </c>
      <c r="G19" s="34">
        <f>F19/E19*100</f>
        <v>68.782458165031741</v>
      </c>
      <c r="H19" s="35">
        <v>6</v>
      </c>
      <c r="I19" s="34">
        <f>H19/E19*100</f>
        <v>0.34622042700519329</v>
      </c>
      <c r="J19" s="35">
        <v>5</v>
      </c>
      <c r="K19" s="34">
        <f>J19/H19*100</f>
        <v>83.333333333333343</v>
      </c>
      <c r="L19" s="35"/>
      <c r="M19" s="39"/>
      <c r="N19" s="39"/>
      <c r="O19" s="39"/>
      <c r="P19" s="15" t="s">
        <v>2</v>
      </c>
      <c r="Q19" s="15" t="s">
        <v>2</v>
      </c>
      <c r="R19" s="15" t="s">
        <v>41</v>
      </c>
    </row>
    <row r="20" spans="1:18" ht="24.75" customHeight="1" x14ac:dyDescent="0.25">
      <c r="A20" s="15">
        <v>9</v>
      </c>
      <c r="B20" s="16" t="s">
        <v>42</v>
      </c>
      <c r="C20" s="11">
        <v>1</v>
      </c>
      <c r="D20" s="11">
        <v>6</v>
      </c>
      <c r="E20" s="34">
        <v>1833</v>
      </c>
      <c r="F20" s="34">
        <v>679</v>
      </c>
      <c r="G20" s="34">
        <f t="shared" ref="G20:G21" si="4">F20/E20*100</f>
        <v>37.043098745226402</v>
      </c>
      <c r="H20" s="35">
        <v>4</v>
      </c>
      <c r="I20" s="34">
        <f t="shared" ref="I20:I21" si="5">H20/E20*100</f>
        <v>0.21822149481723949</v>
      </c>
      <c r="J20" s="35">
        <v>2</v>
      </c>
      <c r="K20" s="34">
        <f t="shared" ref="K20:K21" si="6">J20/H20*100</f>
        <v>50</v>
      </c>
      <c r="L20" s="35"/>
      <c r="M20" s="39"/>
      <c r="N20" s="39"/>
      <c r="O20" s="39"/>
      <c r="P20" s="15" t="s">
        <v>2</v>
      </c>
      <c r="Q20" s="15" t="s">
        <v>2</v>
      </c>
      <c r="R20" s="15" t="s">
        <v>41</v>
      </c>
    </row>
    <row r="21" spans="1:18" ht="24.75" customHeight="1" x14ac:dyDescent="0.25">
      <c r="A21" s="15">
        <v>10</v>
      </c>
      <c r="B21" s="16" t="s">
        <v>33</v>
      </c>
      <c r="C21" s="11">
        <v>1</v>
      </c>
      <c r="D21" s="11">
        <v>4</v>
      </c>
      <c r="E21" s="34">
        <v>918</v>
      </c>
      <c r="F21" s="34">
        <v>763</v>
      </c>
      <c r="G21" s="34">
        <f t="shared" si="4"/>
        <v>83.115468409586057</v>
      </c>
      <c r="H21" s="35">
        <v>3</v>
      </c>
      <c r="I21" s="34">
        <f t="shared" si="5"/>
        <v>0.32679738562091504</v>
      </c>
      <c r="J21" s="35">
        <v>3</v>
      </c>
      <c r="K21" s="34">
        <f t="shared" si="6"/>
        <v>100</v>
      </c>
      <c r="L21" s="35"/>
      <c r="M21" s="39"/>
      <c r="N21" s="39"/>
      <c r="O21" s="39"/>
      <c r="P21" s="15" t="s">
        <v>2</v>
      </c>
      <c r="Q21" s="15" t="s">
        <v>2</v>
      </c>
      <c r="R21" s="15" t="s">
        <v>41</v>
      </c>
    </row>
    <row r="22" spans="1:18" s="6" customFormat="1" ht="24.75" customHeight="1" x14ac:dyDescent="0.25">
      <c r="A22" s="17" t="s">
        <v>34</v>
      </c>
      <c r="B22" s="18" t="s">
        <v>35</v>
      </c>
      <c r="C22" s="19">
        <f>SUM(C23:C24)</f>
        <v>2</v>
      </c>
      <c r="D22" s="19">
        <f t="shared" ref="D22:K22" si="7">SUM(D23:D24)</f>
        <v>12</v>
      </c>
      <c r="E22" s="47">
        <f t="shared" si="7"/>
        <v>1955</v>
      </c>
      <c r="F22" s="47">
        <f t="shared" si="7"/>
        <v>1552</v>
      </c>
      <c r="G22" s="47">
        <f>SUM(G23:G24)/2</f>
        <v>81.880971519499042</v>
      </c>
      <c r="H22" s="42">
        <f t="shared" si="7"/>
        <v>0</v>
      </c>
      <c r="I22" s="47">
        <f t="shared" si="7"/>
        <v>0</v>
      </c>
      <c r="J22" s="42">
        <f t="shared" si="7"/>
        <v>0</v>
      </c>
      <c r="K22" s="47">
        <f t="shared" si="7"/>
        <v>0</v>
      </c>
      <c r="L22" s="42"/>
      <c r="M22" s="42"/>
      <c r="N22" s="42"/>
      <c r="O22" s="18"/>
      <c r="P22" s="18"/>
      <c r="Q22" s="18"/>
      <c r="R22" s="18"/>
    </row>
    <row r="23" spans="1:18" ht="24.75" customHeight="1" x14ac:dyDescent="0.25">
      <c r="A23" s="15">
        <v>11</v>
      </c>
      <c r="B23" s="11" t="s">
        <v>36</v>
      </c>
      <c r="C23" s="11">
        <v>1</v>
      </c>
      <c r="D23" s="11">
        <v>7</v>
      </c>
      <c r="E23" s="51">
        <v>1297</v>
      </c>
      <c r="F23" s="34">
        <v>963</v>
      </c>
      <c r="G23" s="34">
        <f>+F23/E23*100</f>
        <v>74.248265227447945</v>
      </c>
      <c r="H23" s="35">
        <v>0</v>
      </c>
      <c r="I23" s="34">
        <v>0</v>
      </c>
      <c r="J23" s="35">
        <v>0</v>
      </c>
      <c r="K23" s="34">
        <v>0</v>
      </c>
      <c r="L23" s="35"/>
      <c r="M23" s="35"/>
      <c r="N23" s="35"/>
      <c r="O23" s="12"/>
      <c r="P23" s="12" t="s">
        <v>2</v>
      </c>
      <c r="Q23" s="12" t="s">
        <v>2</v>
      </c>
      <c r="R23" s="12" t="s">
        <v>41</v>
      </c>
    </row>
    <row r="24" spans="1:18" ht="24.75" customHeight="1" x14ac:dyDescent="0.25">
      <c r="A24" s="15">
        <v>12</v>
      </c>
      <c r="B24" s="11" t="s">
        <v>37</v>
      </c>
      <c r="C24" s="11">
        <v>1</v>
      </c>
      <c r="D24" s="11">
        <v>5</v>
      </c>
      <c r="E24" s="51">
        <v>658</v>
      </c>
      <c r="F24" s="34">
        <v>589</v>
      </c>
      <c r="G24" s="34">
        <f>+F24/E24*100</f>
        <v>89.513677811550153</v>
      </c>
      <c r="H24" s="35">
        <v>0</v>
      </c>
      <c r="I24" s="34">
        <v>0</v>
      </c>
      <c r="J24" s="35">
        <v>0</v>
      </c>
      <c r="K24" s="34">
        <v>0</v>
      </c>
      <c r="L24" s="35"/>
      <c r="M24" s="35"/>
      <c r="N24" s="35"/>
      <c r="O24" s="12"/>
      <c r="P24" s="12" t="s">
        <v>2</v>
      </c>
      <c r="Q24" s="12" t="s">
        <v>2</v>
      </c>
      <c r="R24" s="12" t="s">
        <v>41</v>
      </c>
    </row>
    <row r="25" spans="1:18" s="6" customFormat="1" ht="24.75" customHeight="1" x14ac:dyDescent="0.25">
      <c r="A25" s="17" t="s">
        <v>38</v>
      </c>
      <c r="B25" s="18" t="s">
        <v>39</v>
      </c>
      <c r="C25" s="19">
        <f>C26</f>
        <v>1</v>
      </c>
      <c r="D25" s="19">
        <f t="shared" ref="D25:K25" si="8">D26</f>
        <v>13</v>
      </c>
      <c r="E25" s="47">
        <f t="shared" si="8"/>
        <v>2193</v>
      </c>
      <c r="F25" s="47">
        <f t="shared" si="8"/>
        <v>1469</v>
      </c>
      <c r="G25" s="47">
        <f t="shared" si="8"/>
        <v>67</v>
      </c>
      <c r="H25" s="42">
        <f t="shared" si="8"/>
        <v>39</v>
      </c>
      <c r="I25" s="47" t="str">
        <f t="shared" si="8"/>
        <v>1,7</v>
      </c>
      <c r="J25" s="42">
        <f t="shared" si="8"/>
        <v>16</v>
      </c>
      <c r="K25" s="47" t="str">
        <f t="shared" si="8"/>
        <v>41,02</v>
      </c>
      <c r="L25" s="42"/>
      <c r="M25" s="42"/>
      <c r="N25" s="42"/>
      <c r="O25" s="18"/>
      <c r="P25" s="18"/>
      <c r="Q25" s="18"/>
      <c r="R25" s="18"/>
    </row>
    <row r="26" spans="1:18" ht="24.75" customHeight="1" x14ac:dyDescent="0.25">
      <c r="A26" s="15">
        <v>13</v>
      </c>
      <c r="B26" s="16" t="s">
        <v>55</v>
      </c>
      <c r="C26" s="16">
        <v>1</v>
      </c>
      <c r="D26" s="16">
        <v>13</v>
      </c>
      <c r="E26" s="38">
        <v>2193</v>
      </c>
      <c r="F26" s="38">
        <v>1469</v>
      </c>
      <c r="G26" s="38">
        <v>67</v>
      </c>
      <c r="H26" s="39">
        <v>39</v>
      </c>
      <c r="I26" s="38" t="s">
        <v>53</v>
      </c>
      <c r="J26" s="39">
        <v>16</v>
      </c>
      <c r="K26" s="38" t="s">
        <v>54</v>
      </c>
      <c r="L26" s="39"/>
      <c r="M26" s="39"/>
      <c r="N26" s="39"/>
      <c r="O26" s="16"/>
      <c r="P26" s="15" t="s">
        <v>20</v>
      </c>
      <c r="Q26" s="15" t="s">
        <v>2</v>
      </c>
      <c r="R26" s="20" t="s">
        <v>73</v>
      </c>
    </row>
    <row r="27" spans="1:18" s="6" customFormat="1" ht="24.75" customHeight="1" x14ac:dyDescent="0.2">
      <c r="A27" s="9"/>
      <c r="B27" s="10"/>
      <c r="C27" s="13"/>
      <c r="D27" s="13"/>
      <c r="E27" s="48"/>
      <c r="F27" s="48"/>
      <c r="G27" s="48"/>
      <c r="H27" s="43"/>
      <c r="I27" s="48"/>
      <c r="J27" s="43"/>
      <c r="K27" s="48"/>
      <c r="L27" s="43"/>
      <c r="M27" s="43"/>
      <c r="N27" s="43"/>
      <c r="O27" s="10"/>
      <c r="P27" s="10"/>
      <c r="Q27" s="10"/>
      <c r="R27" s="10"/>
    </row>
    <row r="28" spans="1:18" ht="18.75" customHeight="1" x14ac:dyDescent="0.25">
      <c r="A28" s="7"/>
      <c r="B28" s="8"/>
      <c r="C28" s="14"/>
      <c r="D28" s="14"/>
      <c r="E28" s="49"/>
      <c r="F28" s="49"/>
      <c r="G28" s="49"/>
      <c r="H28" s="44"/>
      <c r="I28" s="49"/>
      <c r="J28" s="44"/>
      <c r="K28" s="49"/>
      <c r="L28" s="44"/>
      <c r="M28" s="44"/>
      <c r="N28" s="44"/>
      <c r="O28" s="8"/>
      <c r="P28" s="8"/>
      <c r="Q28" s="8"/>
      <c r="R28" s="8"/>
    </row>
    <row r="29" spans="1:18" x14ac:dyDescent="0.25">
      <c r="B29" s="4"/>
    </row>
    <row r="30" spans="1:18" x14ac:dyDescent="0.25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x14ac:dyDescent="0.25"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</row>
    <row r="32" spans="1:18" x14ac:dyDescent="0.25"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</row>
  </sheetData>
  <mergeCells count="14">
    <mergeCell ref="A1:S1"/>
    <mergeCell ref="A2:S2"/>
    <mergeCell ref="A4:A5"/>
    <mergeCell ref="B4:B5"/>
    <mergeCell ref="E4:G4"/>
    <mergeCell ref="H4:K4"/>
    <mergeCell ref="C4:C5"/>
    <mergeCell ref="D4:D5"/>
    <mergeCell ref="C30:R30"/>
    <mergeCell ref="C31:R31"/>
    <mergeCell ref="C32:R32"/>
    <mergeCell ref="L4:O4"/>
    <mergeCell ref="R4:R5"/>
    <mergeCell ref="P4:Q4"/>
  </mergeCells>
  <printOptions horizontalCentered="1"/>
  <pageMargins left="0.37" right="0.17" top="0.41" bottom="0.28000000000000003" header="0.3" footer="0.17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workbookViewId="0">
      <selection activeCell="R11" sqref="R11"/>
    </sheetView>
  </sheetViews>
  <sheetFormatPr defaultColWidth="9.140625" defaultRowHeight="15" x14ac:dyDescent="0.25"/>
  <cols>
    <col min="1" max="1" width="5" style="2" customWidth="1"/>
    <col min="2" max="2" width="19.5703125" style="1" customWidth="1"/>
    <col min="3" max="3" width="11.28515625" style="1" hidden="1" customWidth="1"/>
    <col min="4" max="4" width="12.28515625" style="1" hidden="1" customWidth="1"/>
    <col min="5" max="5" width="8.28515625" style="2" customWidth="1"/>
    <col min="6" max="6" width="9" style="2" customWidth="1"/>
    <col min="7" max="7" width="7.28515625" style="2" customWidth="1"/>
    <col min="8" max="8" width="8.42578125" style="2" customWidth="1"/>
    <col min="9" max="9" width="8" style="2" customWidth="1"/>
    <col min="10" max="10" width="8.42578125" style="2" customWidth="1"/>
    <col min="11" max="11" width="7.7109375" style="2" customWidth="1"/>
    <col min="12" max="14" width="7.28515625" style="1" customWidth="1"/>
    <col min="15" max="17" width="9.140625" style="1"/>
    <col min="18" max="18" width="18" style="1" customWidth="1"/>
    <col min="19" max="16384" width="9.140625" style="1"/>
  </cols>
  <sheetData>
    <row r="1" spans="1:18" ht="38.25" customHeight="1" x14ac:dyDescent="0.25">
      <c r="A1" s="72" t="s">
        <v>70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8" ht="18.75" customHeight="1" x14ac:dyDescent="0.25">
      <c r="A2" s="73" t="s">
        <v>67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1:18" ht="10.5" customHeight="1" x14ac:dyDescent="0.25"/>
    <row r="4" spans="1:18" s="3" customFormat="1" ht="30.75" customHeight="1" x14ac:dyDescent="0.25">
      <c r="A4" s="69" t="s">
        <v>0</v>
      </c>
      <c r="B4" s="69" t="s">
        <v>1</v>
      </c>
      <c r="C4" s="65" t="s">
        <v>16</v>
      </c>
      <c r="D4" s="65" t="s">
        <v>17</v>
      </c>
      <c r="E4" s="69" t="s">
        <v>5</v>
      </c>
      <c r="F4" s="69"/>
      <c r="G4" s="69"/>
      <c r="H4" s="69" t="s">
        <v>7</v>
      </c>
      <c r="I4" s="69"/>
      <c r="J4" s="69"/>
      <c r="K4" s="69"/>
      <c r="L4" s="74" t="s">
        <v>14</v>
      </c>
      <c r="M4" s="74"/>
      <c r="N4" s="74"/>
      <c r="O4" s="67" t="s">
        <v>68</v>
      </c>
      <c r="P4" s="68"/>
      <c r="Q4" s="74" t="s">
        <v>69</v>
      </c>
      <c r="R4" s="74" t="s">
        <v>10</v>
      </c>
    </row>
    <row r="5" spans="1:18" s="3" customFormat="1" ht="45" customHeight="1" x14ac:dyDescent="0.25">
      <c r="A5" s="69"/>
      <c r="B5" s="69"/>
      <c r="C5" s="66"/>
      <c r="D5" s="66"/>
      <c r="E5" s="55" t="s">
        <v>6</v>
      </c>
      <c r="F5" s="55" t="s">
        <v>3</v>
      </c>
      <c r="G5" s="55" t="s">
        <v>4</v>
      </c>
      <c r="H5" s="55" t="s">
        <v>8</v>
      </c>
      <c r="I5" s="55" t="s">
        <v>4</v>
      </c>
      <c r="J5" s="55" t="s">
        <v>9</v>
      </c>
      <c r="K5" s="55" t="s">
        <v>4</v>
      </c>
      <c r="L5" s="57" t="s">
        <v>11</v>
      </c>
      <c r="M5" s="57" t="s">
        <v>12</v>
      </c>
      <c r="N5" s="57" t="s">
        <v>13</v>
      </c>
      <c r="O5" s="57" t="s">
        <v>65</v>
      </c>
      <c r="P5" s="57" t="s">
        <v>66</v>
      </c>
      <c r="Q5" s="74"/>
      <c r="R5" s="74"/>
    </row>
    <row r="6" spans="1:18" s="6" customFormat="1" ht="35.1" customHeight="1" x14ac:dyDescent="0.25">
      <c r="A6" s="17" t="s">
        <v>2</v>
      </c>
      <c r="B6" s="18" t="s">
        <v>21</v>
      </c>
      <c r="C6" s="18">
        <v>1</v>
      </c>
      <c r="D6" s="18">
        <v>1</v>
      </c>
      <c r="E6" s="60">
        <v>143</v>
      </c>
      <c r="F6" s="60">
        <v>91</v>
      </c>
      <c r="G6" s="59">
        <v>6</v>
      </c>
      <c r="H6" s="60">
        <v>4</v>
      </c>
      <c r="I6" s="59" t="s">
        <v>24</v>
      </c>
      <c r="J6" s="60">
        <v>3</v>
      </c>
      <c r="K6" s="59">
        <v>75</v>
      </c>
      <c r="L6" s="59"/>
      <c r="M6" s="59"/>
      <c r="N6" s="59"/>
      <c r="O6" s="59"/>
      <c r="P6" s="59"/>
      <c r="Q6" s="59"/>
      <c r="R6" s="59"/>
    </row>
    <row r="7" spans="1:18" ht="35.1" customHeight="1" x14ac:dyDescent="0.25">
      <c r="A7" s="15">
        <v>1</v>
      </c>
      <c r="B7" s="16" t="s">
        <v>22</v>
      </c>
      <c r="C7" s="16">
        <v>1</v>
      </c>
      <c r="D7" s="16">
        <v>1</v>
      </c>
      <c r="E7" s="60"/>
      <c r="F7" s="60"/>
      <c r="G7" s="59"/>
      <c r="H7" s="60"/>
      <c r="I7" s="59"/>
      <c r="J7" s="60"/>
      <c r="K7" s="59"/>
      <c r="L7" s="59"/>
      <c r="M7" s="59"/>
      <c r="N7" s="59"/>
      <c r="O7" s="60">
        <v>1</v>
      </c>
      <c r="P7" s="60">
        <v>0</v>
      </c>
      <c r="Q7" s="59" t="s">
        <v>2</v>
      </c>
      <c r="R7" s="59"/>
    </row>
    <row r="8" spans="1:18" ht="35.1" customHeight="1" x14ac:dyDescent="0.25">
      <c r="A8" s="56" t="s">
        <v>58</v>
      </c>
      <c r="B8" s="16" t="s">
        <v>23</v>
      </c>
      <c r="C8" s="16"/>
      <c r="D8" s="16">
        <v>1</v>
      </c>
      <c r="E8" s="60">
        <v>143</v>
      </c>
      <c r="F8" s="60">
        <v>113</v>
      </c>
      <c r="G8" s="59">
        <v>79</v>
      </c>
      <c r="H8" s="60">
        <v>4</v>
      </c>
      <c r="I8" s="59" t="s">
        <v>24</v>
      </c>
      <c r="J8" s="60">
        <v>3</v>
      </c>
      <c r="K8" s="59">
        <v>75</v>
      </c>
      <c r="L8" s="59">
        <f>K8</f>
        <v>75</v>
      </c>
      <c r="M8" s="59"/>
      <c r="N8" s="59"/>
      <c r="O8" s="59" t="s">
        <v>71</v>
      </c>
      <c r="P8" s="59"/>
      <c r="Q8" s="59"/>
      <c r="R8" s="59" t="s">
        <v>72</v>
      </c>
    </row>
  </sheetData>
  <mergeCells count="12">
    <mergeCell ref="A1:P1"/>
    <mergeCell ref="A2:P2"/>
    <mergeCell ref="L4:N4"/>
    <mergeCell ref="O4:P4"/>
    <mergeCell ref="Q4:Q5"/>
    <mergeCell ref="R4:R5"/>
    <mergeCell ref="A4:A5"/>
    <mergeCell ref="B4:B5"/>
    <mergeCell ref="E4:G4"/>
    <mergeCell ref="H4:K4"/>
    <mergeCell ref="C4:C5"/>
    <mergeCell ref="D4:D5"/>
  </mergeCells>
  <printOptions horizontalCentered="1"/>
  <pageMargins left="0.34" right="0.22" top="0.51" bottom="0.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Bieu xa</vt:lpstr>
      <vt:lpstr>Bieu thon vung DTTS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Tan</dc:creator>
  <cp:lastModifiedBy>Nguyen Van Tan</cp:lastModifiedBy>
  <cp:lastPrinted>2021-04-24T05:49:40Z</cp:lastPrinted>
  <dcterms:created xsi:type="dcterms:W3CDTF">2020-03-12T06:21:53Z</dcterms:created>
  <dcterms:modified xsi:type="dcterms:W3CDTF">2021-04-24T05:50:34Z</dcterms:modified>
</cp:coreProperties>
</file>